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ColuFS2\Projects\2018\01097\C. Design\106926_CAR-542-12.63\Roadway\EngData\Subsummaries\"/>
    </mc:Choice>
  </mc:AlternateContent>
  <bookViews>
    <workbookView xWindow="480" yWindow="105" windowWidth="14175" windowHeight="8790"/>
  </bookViews>
  <sheets>
    <sheet name="PAVMSB-1" sheetId="5" r:id="rId1"/>
  </sheets>
  <definedNames>
    <definedName name="_xlnm.Print_Area" localSheetId="0">'PAVMSB-1'!$B$2:$G$13</definedName>
    <definedName name="_xlnm.Print_Titles" localSheetId="0">'PAVMSB-1'!$2:$4</definedName>
  </definedNames>
  <calcPr calcId="162913"/>
</workbook>
</file>

<file path=xl/calcChain.xml><?xml version="1.0" encoding="utf-8"?>
<calcChain xmlns="http://schemas.openxmlformats.org/spreadsheetml/2006/main">
  <c r="H12" i="5" l="1"/>
  <c r="H13" i="5" s="1"/>
  <c r="I12" i="5"/>
  <c r="I13" i="5" s="1"/>
  <c r="B6" i="5" l="1"/>
  <c r="K8" i="5" l="1"/>
  <c r="J7" i="5"/>
  <c r="J6" i="5"/>
  <c r="J12" i="5" l="1"/>
  <c r="J13" i="5" s="1"/>
  <c r="B8" i="5" l="1"/>
  <c r="B7" i="5"/>
  <c r="K12" i="5" l="1"/>
  <c r="K13" i="5" s="1"/>
</calcChain>
</file>

<file path=xl/sharedStrings.xml><?xml version="1.0" encoding="utf-8"?>
<sst xmlns="http://schemas.openxmlformats.org/spreadsheetml/2006/main" count="27" uniqueCount="23">
  <si>
    <t>TOTALS CARRIED TO GENERAL SUMMARY</t>
  </si>
  <si>
    <t>SHEET NO.</t>
  </si>
  <si>
    <t>SIDE</t>
  </si>
  <si>
    <t>STATION</t>
  </si>
  <si>
    <t>FROM</t>
  </si>
  <si>
    <t>TO</t>
  </si>
  <si>
    <t>LOCATION</t>
  </si>
  <si>
    <t>REFERENCE. NO.</t>
  </si>
  <si>
    <t>CENTER LINE, SOLID DOUBLE YELLOW, 4"</t>
  </si>
  <si>
    <t>LT</t>
  </si>
  <si>
    <t>MILE</t>
  </si>
  <si>
    <t>CL-1</t>
  </si>
  <si>
    <t>FIRST SHEET</t>
  </si>
  <si>
    <t>EDGE LINE, WHITE, 6"</t>
  </si>
  <si>
    <t>C/L</t>
  </si>
  <si>
    <t>SUBTOTAL</t>
  </si>
  <si>
    <t>EL-1</t>
  </si>
  <si>
    <t>EL-2</t>
  </si>
  <si>
    <t>RT</t>
  </si>
  <si>
    <t>SR 542</t>
  </si>
  <si>
    <t>RPM</t>
  </si>
  <si>
    <t>EACH</t>
  </si>
  <si>
    <t>RAISED PAVEMENT MARKER REMOVED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</si>
</sst>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\+##.00"/>
    <numFmt numFmtId="165" formatCode="0\+00"/>
  </numFmts>
  <fonts count="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b/>
      <i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5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Fill="1" applyBorder="1" applyAlignment="1">
      <alignment horizontal="center" vertical="center" shrinkToFit="1"/>
    </xf>
    <xf numFmtId="11" fontId="2" fillId="0" borderId="0" xfId="0" applyNumberFormat="1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center" vertical="center"/>
    </xf>
    <xf numFmtId="11" fontId="1" fillId="0" borderId="0" xfId="0" applyNumberFormat="1" applyFont="1" applyFill="1" applyBorder="1" applyAlignment="1">
      <alignment horizontal="center" textRotation="90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textRotation="90" wrapText="1"/>
    </xf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11" fontId="1" fillId="0" borderId="1" xfId="0" applyNumberFormat="1" applyFont="1" applyFill="1" applyBorder="1" applyAlignment="1">
      <alignment horizontal="center" textRotation="90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/>
    </xf>
    <xf numFmtId="2" fontId="2" fillId="0" borderId="14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2" fontId="2" fillId="2" borderId="14" xfId="0" applyNumberFormat="1" applyFont="1" applyFill="1" applyBorder="1" applyAlignment="1">
      <alignment horizontal="center" vertical="center"/>
    </xf>
    <xf numFmtId="2" fontId="1" fillId="0" borderId="16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1" fontId="1" fillId="0" borderId="14" xfId="0" applyNumberFormat="1" applyFont="1" applyFill="1" applyBorder="1" applyAlignment="1">
      <alignment horizontal="center" textRotation="90" wrapText="1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10" xfId="0" applyNumberFormat="1" applyFont="1" applyFill="1" applyBorder="1" applyAlignment="1">
      <alignment horizontal="center" vertical="center"/>
    </xf>
    <xf numFmtId="0" fontId="1" fillId="0" borderId="20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164" fontId="1" fillId="0" borderId="15" xfId="0" applyNumberFormat="1" applyFont="1" applyFill="1" applyBorder="1" applyAlignment="1">
      <alignment horizontal="center" vertical="center" wrapText="1"/>
    </xf>
    <xf numFmtId="164" fontId="1" fillId="0" borderId="16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textRotation="90" wrapText="1"/>
    </xf>
    <xf numFmtId="0" fontId="3" fillId="0" borderId="7" xfId="0" applyFont="1" applyFill="1" applyBorder="1" applyAlignment="1">
      <alignment horizontal="center" vertical="center" textRotation="90" wrapText="1"/>
    </xf>
    <xf numFmtId="11" fontId="3" fillId="0" borderId="13" xfId="0" applyNumberFormat="1" applyFont="1" applyFill="1" applyBorder="1" applyAlignment="1">
      <alignment horizontal="center" vertical="center" wrapText="1"/>
    </xf>
    <xf numFmtId="11" fontId="3" fillId="0" borderId="6" xfId="0" applyNumberFormat="1" applyFont="1" applyFill="1" applyBorder="1" applyAlignment="1">
      <alignment horizontal="center" vertical="center" wrapText="1"/>
    </xf>
    <xf numFmtId="11" fontId="3" fillId="0" borderId="1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textRotation="90" wrapText="1"/>
    </xf>
    <xf numFmtId="0" fontId="3" fillId="0" borderId="1" xfId="0" applyNumberFormat="1" applyFont="1" applyFill="1" applyBorder="1" applyAlignment="1">
      <alignment horizontal="center" vertical="center" textRotation="90" wrapText="1"/>
    </xf>
    <xf numFmtId="0" fontId="2" fillId="0" borderId="18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11" fontId="1" fillId="0" borderId="1" xfId="0" applyNumberFormat="1" applyFont="1" applyFill="1" applyBorder="1" applyAlignment="1">
      <alignment horizontal="center" vertical="center" wrapText="1"/>
    </xf>
    <xf numFmtId="11" fontId="1" fillId="0" borderId="6" xfId="0" applyNumberFormat="1" applyFont="1" applyFill="1" applyBorder="1" applyAlignment="1">
      <alignment horizontal="center" textRotation="90" wrapText="1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abSelected="1" zoomScale="85" zoomScaleNormal="85" zoomScaleSheetLayoutView="40" workbookViewId="0">
      <pane ySplit="4" topLeftCell="A5" activePane="bottomLeft" state="frozen"/>
      <selection activeCell="D1" sqref="D1"/>
      <selection pane="bottomLeft" activeCell="I9" sqref="I9"/>
    </sheetView>
  </sheetViews>
  <sheetFormatPr defaultColWidth="8.7109375" defaultRowHeight="12.75" x14ac:dyDescent="0.2"/>
  <cols>
    <col min="1" max="1" width="9.140625" style="8" customWidth="1"/>
    <col min="2" max="3" width="8.7109375" style="8" customWidth="1"/>
    <col min="4" max="4" width="23.85546875" style="8" customWidth="1"/>
    <col min="5" max="6" width="16.28515625" style="8" customWidth="1"/>
    <col min="7" max="16384" width="8.7109375" style="8"/>
  </cols>
  <sheetData>
    <row r="1" spans="1:21" s="1" customFormat="1" ht="13.5" thickBot="1" x14ac:dyDescent="0.25"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1" s="3" customFormat="1" ht="13.5" customHeight="1" x14ac:dyDescent="0.2">
      <c r="B2" s="42" t="s">
        <v>1</v>
      </c>
      <c r="C2" s="47" t="s">
        <v>7</v>
      </c>
      <c r="D2" s="39" t="s">
        <v>6</v>
      </c>
      <c r="E2" s="33" t="s">
        <v>3</v>
      </c>
      <c r="F2" s="34"/>
      <c r="G2" s="44" t="s">
        <v>2</v>
      </c>
      <c r="H2" s="52">
        <v>621</v>
      </c>
      <c r="I2" s="53"/>
      <c r="J2" s="31">
        <v>646</v>
      </c>
      <c r="K2" s="32"/>
    </row>
    <row r="3" spans="1:21" s="5" customFormat="1" ht="153" customHeight="1" x14ac:dyDescent="0.2">
      <c r="A3" s="20" t="s">
        <v>12</v>
      </c>
      <c r="B3" s="43"/>
      <c r="C3" s="48"/>
      <c r="D3" s="40"/>
      <c r="E3" s="35"/>
      <c r="F3" s="36"/>
      <c r="G3" s="45"/>
      <c r="H3" s="55" t="s">
        <v>20</v>
      </c>
      <c r="I3" s="55" t="s">
        <v>22</v>
      </c>
      <c r="J3" s="19" t="s">
        <v>13</v>
      </c>
      <c r="K3" s="29" t="s">
        <v>8</v>
      </c>
      <c r="L3" s="4"/>
      <c r="M3" s="4"/>
      <c r="N3" s="4"/>
      <c r="O3" s="4"/>
      <c r="P3" s="4"/>
      <c r="Q3" s="4"/>
      <c r="R3" s="4"/>
      <c r="S3" s="4"/>
      <c r="T3" s="4"/>
      <c r="U3" s="6"/>
    </row>
    <row r="4" spans="1:21" s="3" customFormat="1" ht="14.25" customHeight="1" x14ac:dyDescent="0.2">
      <c r="A4" s="21">
        <v>19</v>
      </c>
      <c r="B4" s="43"/>
      <c r="C4" s="48"/>
      <c r="D4" s="41"/>
      <c r="E4" s="15" t="s">
        <v>4</v>
      </c>
      <c r="F4" s="15" t="s">
        <v>5</v>
      </c>
      <c r="G4" s="46"/>
      <c r="H4" s="54" t="s">
        <v>21</v>
      </c>
      <c r="I4" s="54" t="s">
        <v>21</v>
      </c>
      <c r="J4" s="11" t="s">
        <v>10</v>
      </c>
      <c r="K4" s="23" t="s">
        <v>10</v>
      </c>
    </row>
    <row r="5" spans="1:21" s="3" customFormat="1" ht="12.2" customHeight="1" x14ac:dyDescent="0.2">
      <c r="B5" s="22"/>
      <c r="C5" s="10"/>
      <c r="D5" s="10"/>
      <c r="E5" s="10"/>
      <c r="F5" s="10"/>
      <c r="G5" s="10"/>
      <c r="H5" s="10"/>
      <c r="I5" s="10"/>
      <c r="J5" s="11"/>
      <c r="K5" s="23"/>
    </row>
    <row r="6" spans="1:21" ht="12.2" customHeight="1" x14ac:dyDescent="0.2">
      <c r="B6" s="18">
        <f>A4</f>
        <v>19</v>
      </c>
      <c r="C6" s="9" t="s">
        <v>16</v>
      </c>
      <c r="D6" s="9" t="s">
        <v>19</v>
      </c>
      <c r="E6" s="16">
        <v>66490</v>
      </c>
      <c r="F6" s="16">
        <v>66950</v>
      </c>
      <c r="G6" s="9" t="s">
        <v>9</v>
      </c>
      <c r="H6" s="9"/>
      <c r="I6" s="9"/>
      <c r="J6" s="12">
        <f>ROUND(((F6-E6)/5280),2)</f>
        <v>0.09</v>
      </c>
      <c r="K6" s="24"/>
      <c r="L6" s="7"/>
      <c r="M6" s="28"/>
      <c r="N6" s="7"/>
      <c r="O6" s="7"/>
      <c r="P6" s="7"/>
      <c r="Q6" s="7"/>
      <c r="R6" s="7"/>
      <c r="S6" s="7"/>
      <c r="T6" s="7"/>
    </row>
    <row r="7" spans="1:21" ht="12.2" customHeight="1" x14ac:dyDescent="0.2">
      <c r="B7" s="18">
        <f>$A$4</f>
        <v>19</v>
      </c>
      <c r="C7" s="9" t="s">
        <v>17</v>
      </c>
      <c r="D7" s="9" t="s">
        <v>19</v>
      </c>
      <c r="E7" s="16">
        <v>66490</v>
      </c>
      <c r="F7" s="16">
        <v>66950</v>
      </c>
      <c r="G7" s="9" t="s">
        <v>18</v>
      </c>
      <c r="H7" s="9"/>
      <c r="I7" s="9"/>
      <c r="J7" s="12">
        <f>ROUND(((F7-E7)/5280),2)</f>
        <v>0.09</v>
      </c>
      <c r="K7" s="24"/>
      <c r="L7" s="7"/>
      <c r="N7" s="7"/>
      <c r="O7" s="7"/>
      <c r="P7" s="7"/>
      <c r="Q7" s="7"/>
      <c r="R7" s="7"/>
      <c r="S7" s="7"/>
      <c r="T7" s="7"/>
    </row>
    <row r="8" spans="1:21" ht="12.2" customHeight="1" x14ac:dyDescent="0.2">
      <c r="B8" s="18">
        <f>$A$4</f>
        <v>19</v>
      </c>
      <c r="C8" s="9" t="s">
        <v>11</v>
      </c>
      <c r="D8" s="9" t="s">
        <v>19</v>
      </c>
      <c r="E8" s="16">
        <v>66490</v>
      </c>
      <c r="F8" s="16">
        <v>66950</v>
      </c>
      <c r="G8" s="9" t="s">
        <v>14</v>
      </c>
      <c r="H8" s="9">
        <v>9</v>
      </c>
      <c r="I8" s="9">
        <v>9</v>
      </c>
      <c r="J8" s="12"/>
      <c r="K8" s="24">
        <f>ROUND(((F8-E8)/5280),2)</f>
        <v>0.09</v>
      </c>
      <c r="L8" s="7"/>
      <c r="N8" s="7"/>
      <c r="O8" s="7"/>
      <c r="P8" s="7"/>
      <c r="Q8" s="7"/>
      <c r="R8" s="7"/>
      <c r="S8" s="7"/>
      <c r="T8" s="7"/>
    </row>
    <row r="9" spans="1:21" ht="12.2" customHeight="1" x14ac:dyDescent="0.2">
      <c r="B9" s="18"/>
      <c r="C9" s="9"/>
      <c r="D9" s="9"/>
      <c r="E9" s="16"/>
      <c r="F9" s="16"/>
      <c r="G9" s="9"/>
      <c r="H9" s="9"/>
      <c r="I9" s="9"/>
      <c r="J9" s="12"/>
      <c r="K9" s="24"/>
      <c r="L9" s="7"/>
      <c r="N9" s="7"/>
      <c r="O9" s="7"/>
      <c r="P9" s="7"/>
      <c r="Q9" s="7"/>
      <c r="R9" s="7"/>
      <c r="S9" s="7"/>
      <c r="T9" s="7"/>
    </row>
    <row r="10" spans="1:21" ht="12.2" customHeight="1" x14ac:dyDescent="0.2">
      <c r="B10" s="18"/>
      <c r="C10" s="9"/>
      <c r="D10" s="9"/>
      <c r="E10" s="16"/>
      <c r="F10" s="16"/>
      <c r="G10" s="9"/>
      <c r="H10" s="9"/>
      <c r="I10" s="9"/>
      <c r="J10" s="12"/>
      <c r="K10" s="24"/>
      <c r="L10" s="7"/>
      <c r="N10" s="7"/>
      <c r="O10" s="7"/>
      <c r="P10" s="7"/>
      <c r="Q10" s="7"/>
      <c r="R10" s="7"/>
      <c r="S10" s="7"/>
      <c r="T10" s="7"/>
    </row>
    <row r="11" spans="1:21" ht="12.2" customHeight="1" x14ac:dyDescent="0.2">
      <c r="B11" s="25"/>
      <c r="C11" s="13"/>
      <c r="D11" s="13"/>
      <c r="E11" s="17"/>
      <c r="F11" s="17"/>
      <c r="G11" s="13"/>
      <c r="H11" s="13"/>
      <c r="I11" s="13"/>
      <c r="J11" s="14"/>
      <c r="K11" s="26"/>
      <c r="L11" s="7"/>
      <c r="N11" s="7"/>
      <c r="O11" s="7"/>
      <c r="P11" s="7"/>
      <c r="Q11" s="7"/>
      <c r="R11" s="7"/>
      <c r="S11" s="7"/>
      <c r="T11" s="7"/>
    </row>
    <row r="12" spans="1:21" ht="12.2" customHeight="1" x14ac:dyDescent="0.2">
      <c r="B12" s="49" t="s">
        <v>15</v>
      </c>
      <c r="C12" s="50"/>
      <c r="D12" s="50"/>
      <c r="E12" s="50"/>
      <c r="F12" s="50"/>
      <c r="G12" s="51"/>
      <c r="H12" s="56">
        <f t="shared" ref="H12:I12" si="0">SUM(H6:H11)</f>
        <v>9</v>
      </c>
      <c r="I12" s="56">
        <f t="shared" si="0"/>
        <v>9</v>
      </c>
      <c r="J12" s="12">
        <f>SUM(J6:J11)</f>
        <v>0.18</v>
      </c>
      <c r="K12" s="24">
        <f>SUM(K6:K11)</f>
        <v>0.09</v>
      </c>
      <c r="L12" s="7"/>
      <c r="N12" s="7"/>
      <c r="O12" s="7"/>
      <c r="P12" s="7"/>
      <c r="Q12" s="7"/>
      <c r="R12" s="7"/>
      <c r="S12" s="7"/>
      <c r="T12" s="7"/>
    </row>
    <row r="13" spans="1:21" ht="19.5" customHeight="1" thickBot="1" x14ac:dyDescent="0.25">
      <c r="B13" s="37" t="s">
        <v>0</v>
      </c>
      <c r="C13" s="38"/>
      <c r="D13" s="38"/>
      <c r="E13" s="38"/>
      <c r="F13" s="38"/>
      <c r="G13" s="38"/>
      <c r="H13" s="57">
        <f t="shared" ref="H13:I13" si="1">H12</f>
        <v>9</v>
      </c>
      <c r="I13" s="57">
        <f t="shared" si="1"/>
        <v>9</v>
      </c>
      <c r="J13" s="27">
        <f t="shared" ref="J13:K13" si="2">J12</f>
        <v>0.18</v>
      </c>
      <c r="K13" s="30">
        <f t="shared" si="2"/>
        <v>0.09</v>
      </c>
      <c r="L13" s="7"/>
      <c r="M13" s="7"/>
      <c r="N13" s="7"/>
      <c r="O13" s="7"/>
      <c r="P13" s="7"/>
      <c r="Q13" s="7"/>
      <c r="R13" s="7"/>
      <c r="S13" s="7"/>
      <c r="T13" s="7"/>
    </row>
  </sheetData>
  <mergeCells count="9">
    <mergeCell ref="J2:K2"/>
    <mergeCell ref="E2:F3"/>
    <mergeCell ref="B13:G13"/>
    <mergeCell ref="D2:D4"/>
    <mergeCell ref="B2:B4"/>
    <mergeCell ref="G2:G4"/>
    <mergeCell ref="C2:C4"/>
    <mergeCell ref="B12:G12"/>
    <mergeCell ref="H2:I2"/>
  </mergeCells>
  <phoneticPr fontId="0" type="noConversion"/>
  <pageMargins left="0.75" right="0.75" top="1" bottom="1" header="0.5" footer="0.5"/>
  <pageSetup paperSize="3" scale="86" orientation="landscape" r:id="rId1"/>
  <headerFooter alignWithMargins="0">
    <oddFooter>&amp;CPage &amp;P of &amp;N&amp;R&amp;T &amp;D 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PAVMSB-1</vt:lpstr>
      <vt:lpstr>'PAVMSB-1'!Print_Area</vt:lpstr>
      <vt:lpstr>'PAVMSB-1'!Print_Titles</vt:lpstr>
    </vt:vector>
  </TitlesOfParts>
  <Company>American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Alford</dc:creator>
  <cp:lastModifiedBy>Mike Long</cp:lastModifiedBy>
  <cp:lastPrinted>2019-04-08T18:33:14Z</cp:lastPrinted>
  <dcterms:created xsi:type="dcterms:W3CDTF">2005-02-16T13:20:27Z</dcterms:created>
  <dcterms:modified xsi:type="dcterms:W3CDTF">2019-12-19T20:55:36Z</dcterms:modified>
</cp:coreProperties>
</file>